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3103 (TetraTech - ODOT D2 GES)\Task 02.I FUL-20-15.07 Culvert - 122911\122911\300-Survey\SurveyData\Reports\"/>
    </mc:Choice>
  </mc:AlternateContent>
  <xr:revisionPtr revIDLastSave="0" documentId="13_ncr:1_{61189111-7BF2-4407-A02B-391A1444D5D2}" xr6:coauthVersionLast="47" xr6:coauthVersionMax="47" xr10:uidLastSave="{00000000-0000-0000-0000-000000000000}"/>
  <bookViews>
    <workbookView xWindow="28680" yWindow="-120" windowWidth="29040" windowHeight="15840" xr2:uid="{32983026-8335-4072-9648-8CD0DF3769A6}"/>
  </bookViews>
  <sheets>
    <sheet name="CL-MON-HZ CONTROL" sheetId="6" r:id="rId1"/>
    <sheet name="CL-MON-HZ CONTROL (2)" sheetId="8" state="hidden" r:id="rId2"/>
    <sheet name="RW MONS SET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6" l="1"/>
  <c r="G31" i="6" l="1"/>
  <c r="H31" i="6"/>
  <c r="J31" i="6"/>
  <c r="G38" i="9" l="1"/>
  <c r="I48" i="8"/>
  <c r="J48" i="8"/>
  <c r="H48" i="8"/>
  <c r="G48" i="8"/>
</calcChain>
</file>

<file path=xl/sharedStrings.xml><?xml version="1.0" encoding="utf-8"?>
<sst xmlns="http://schemas.openxmlformats.org/spreadsheetml/2006/main" count="287" uniqueCount="183">
  <si>
    <t>DESCRIPTION</t>
  </si>
  <si>
    <t>OFFSET</t>
  </si>
  <si>
    <t>STATION</t>
  </si>
  <si>
    <t>MONUMENT DESCRIPTION</t>
  </si>
  <si>
    <t>EASTING(ft)</t>
  </si>
  <si>
    <t>NORTHING(ft)</t>
  </si>
  <si>
    <t>CL</t>
  </si>
  <si>
    <t>PT #</t>
  </si>
  <si>
    <t>PROJECT COORDINATES       (SEE SURVEY PARAMETERS)</t>
  </si>
  <si>
    <t>STATION/OFFSET                                                   (FROM C/L R/W)</t>
  </si>
  <si>
    <t>#623E40520</t>
  </si>
  <si>
    <t>MV71</t>
  </si>
  <si>
    <t>MV69</t>
  </si>
  <si>
    <t>5/8" PIN FOUND</t>
  </si>
  <si>
    <t>MV82</t>
  </si>
  <si>
    <t>MV83</t>
  </si>
  <si>
    <t>MV55</t>
  </si>
  <si>
    <t>MV87</t>
  </si>
  <si>
    <t>MV86</t>
  </si>
  <si>
    <t>MV88</t>
  </si>
  <si>
    <t># 623E38550</t>
  </si>
  <si>
    <t>CENTERLINE OF R/W  - SR 117</t>
  </si>
  <si>
    <t>MV17</t>
  </si>
  <si>
    <t>MV21</t>
  </si>
  <si>
    <t>MV44</t>
  </si>
  <si>
    <t>0.11' LT</t>
  </si>
  <si>
    <t>MONBOX W/ 1" PIN FOUND</t>
  </si>
  <si>
    <t>2" PIN W/ ALUMINUM ODOT D1 CAP FOUND</t>
  </si>
  <si>
    <t>3/4" PIN FOUND W/ ALUMINUM CAP MISSING</t>
  </si>
  <si>
    <t>2" PIN W/ ALUMINUM CAP FOUND</t>
  </si>
  <si>
    <t>PIN W/ ODOT RW DISTRICT 1 CAP FOUND</t>
  </si>
  <si>
    <t>MONBOX W/ 3/4" PIN FOUND</t>
  </si>
  <si>
    <t>MV90</t>
  </si>
  <si>
    <t>MV9</t>
  </si>
  <si>
    <t>MV54</t>
  </si>
  <si>
    <t>MV81</t>
  </si>
  <si>
    <t>MV80</t>
  </si>
  <si>
    <t>MV89</t>
  </si>
  <si>
    <t>MV8</t>
  </si>
  <si>
    <t>MV79</t>
  </si>
  <si>
    <t>MV78</t>
  </si>
  <si>
    <t>MV7</t>
  </si>
  <si>
    <t>MV77</t>
  </si>
  <si>
    <t>MV6</t>
  </si>
  <si>
    <t>MV30</t>
  </si>
  <si>
    <t>MV5</t>
  </si>
  <si>
    <t>212+51.84</t>
  </si>
  <si>
    <t>1095.61' RT</t>
  </si>
  <si>
    <t>213+45.11</t>
  </si>
  <si>
    <t>250.21' LT</t>
  </si>
  <si>
    <t>213+57.07</t>
  </si>
  <si>
    <t>29.91' LT</t>
  </si>
  <si>
    <t>219+00.10</t>
  </si>
  <si>
    <t>29.96' RT</t>
  </si>
  <si>
    <t>219+00.16</t>
  </si>
  <si>
    <t>30.03 LT</t>
  </si>
  <si>
    <t>219+51.91</t>
  </si>
  <si>
    <t>1096.69' RT</t>
  </si>
  <si>
    <t>219+57.97</t>
  </si>
  <si>
    <t>39.95' RT</t>
  </si>
  <si>
    <t>220+57.39</t>
  </si>
  <si>
    <t>1.22' RT</t>
  </si>
  <si>
    <t>221+25.12</t>
  </si>
  <si>
    <t>40.07' LT</t>
  </si>
  <si>
    <t>222+49.70</t>
  </si>
  <si>
    <t>1096.92' RT</t>
  </si>
  <si>
    <t>222+55.60</t>
  </si>
  <si>
    <t>59.93' RT</t>
  </si>
  <si>
    <t>223+50.15</t>
  </si>
  <si>
    <t>30.08' LT</t>
  </si>
  <si>
    <t>224+56.86</t>
  </si>
  <si>
    <t>54.30' RT</t>
  </si>
  <si>
    <t>225+47.18</t>
  </si>
  <si>
    <t>1097.19' RT</t>
  </si>
  <si>
    <t>225+83.27</t>
  </si>
  <si>
    <t>29.86' LT</t>
  </si>
  <si>
    <t>227+13.45</t>
  </si>
  <si>
    <t>123.70' RT</t>
  </si>
  <si>
    <t>228+14.17</t>
  </si>
  <si>
    <t>30.18' LT</t>
  </si>
  <si>
    <t>228+44.68</t>
  </si>
  <si>
    <t>1097.62' RT</t>
  </si>
  <si>
    <t>228+78.63</t>
  </si>
  <si>
    <t>106.11' RT</t>
  </si>
  <si>
    <t>CENTERLINE OF R/W - SR 501 &amp; S WAPAK RD</t>
  </si>
  <si>
    <t>MV26</t>
  </si>
  <si>
    <t>MV4</t>
  </si>
  <si>
    <t>MV27</t>
  </si>
  <si>
    <t>MV2</t>
  </si>
  <si>
    <t>MV41</t>
  </si>
  <si>
    <t>MV1</t>
  </si>
  <si>
    <t>MV42</t>
  </si>
  <si>
    <t>MV68</t>
  </si>
  <si>
    <t>MV67</t>
  </si>
  <si>
    <t>MV43</t>
  </si>
  <si>
    <t>PIN W/ ODOT CAP FOUND</t>
  </si>
  <si>
    <t>MONBOX W/ XCUT WONT OPEN FOUND</t>
  </si>
  <si>
    <t>MONBOX W/ XCUT BURIED LID FOUND</t>
  </si>
  <si>
    <t>PIN W/ GARCIA TRAVERSE PT CAP FOUND</t>
  </si>
  <si>
    <t>30.09' LT</t>
  </si>
  <si>
    <t>59.61' RT</t>
  </si>
  <si>
    <t>64.94' RT</t>
  </si>
  <si>
    <t>30.22 RT</t>
  </si>
  <si>
    <t>46.76' RT</t>
  </si>
  <si>
    <t>115.44' RT</t>
  </si>
  <si>
    <t>233.06' RT</t>
  </si>
  <si>
    <t>139.90' RT</t>
  </si>
  <si>
    <t xml:space="preserve">5/8" PIN FOUND (BENT SW) </t>
  </si>
  <si>
    <t>PIN W/ KUCK &amp; MORRISEY LS-6470 CAP FOUND</t>
  </si>
  <si>
    <t>PIN W/ SHELDON E &amp; E LIMA CAP FOUND</t>
  </si>
  <si>
    <t>3/4" PIN FOUND W/ORANGE CAP (BROKEN)</t>
  </si>
  <si>
    <t>0+13.39</t>
  </si>
  <si>
    <t>0+54.23</t>
  </si>
  <si>
    <t>0+74.77</t>
  </si>
  <si>
    <t>1+26.93</t>
  </si>
  <si>
    <t>1+75.10</t>
  </si>
  <si>
    <t>1+75.15</t>
  </si>
  <si>
    <t>16+01.48</t>
  </si>
  <si>
    <t>36+84.74</t>
  </si>
  <si>
    <t>4+36.47</t>
  </si>
  <si>
    <t>4+49.99</t>
  </si>
  <si>
    <t>5+21.27</t>
  </si>
  <si>
    <t>6+83.68</t>
  </si>
  <si>
    <t>7+99.08</t>
  </si>
  <si>
    <t>CALCULATED INTERSECTION WITH SR 117 (STA EQUATION)</t>
  </si>
  <si>
    <t>22.00' RT</t>
  </si>
  <si>
    <t>229+15.20 BK</t>
  </si>
  <si>
    <t>0+00.00 AH</t>
  </si>
  <si>
    <t>PI 10+00.51</t>
  </si>
  <si>
    <t>PI 212+57.71</t>
  </si>
  <si>
    <t>569+20.16</t>
  </si>
  <si>
    <t>CLX3</t>
  </si>
  <si>
    <t>CLX1</t>
  </si>
  <si>
    <t>CLX2</t>
  </si>
  <si>
    <t>CLX4</t>
  </si>
  <si>
    <t># 202E60010</t>
  </si>
  <si>
    <t>#623E40001</t>
  </si>
  <si>
    <t>TOTALS CARRIED TO THE GENERAL SUMMARY</t>
  </si>
  <si>
    <t>CLX11</t>
  </si>
  <si>
    <t>MV3</t>
  </si>
  <si>
    <t>2+18.38</t>
  </si>
  <si>
    <t>0.03' LT</t>
  </si>
  <si>
    <t>SEE SR 117</t>
  </si>
  <si>
    <t>PROPOSED R/W MONUMENTS</t>
  </si>
  <si>
    <t>R/W MON (623 Type B)</t>
  </si>
  <si>
    <t>MONUMENTS TO BE SET, REMOVED or DISTURBED
DURING CONSTRUCTION</t>
  </si>
  <si>
    <t>MON ASSY TO BE REMOVED</t>
  </si>
  <si>
    <t>MON ASSY  (623 Type D)</t>
  </si>
  <si>
    <t>MONUMENTS EXPECTED TO BE DISTURBED DURING CONSTRUCTION</t>
  </si>
  <si>
    <r>
      <t xml:space="preserve">CENTERLINE &amp; </t>
    </r>
    <r>
      <rPr>
        <b/>
        <i/>
        <sz val="14"/>
        <color theme="5" tint="0.39997558519241921"/>
        <rFont val="Calibri"/>
        <family val="2"/>
        <scheme val="minor"/>
      </rPr>
      <t>EXISTING</t>
    </r>
    <r>
      <rPr>
        <b/>
        <i/>
        <sz val="14"/>
        <color theme="5" tint="0.59999389629810485"/>
        <rFont val="Calibri"/>
        <family val="2"/>
        <scheme val="minor"/>
      </rPr>
      <t xml:space="preserve"> </t>
    </r>
    <r>
      <rPr>
        <b/>
        <i/>
        <sz val="14"/>
        <color theme="1"/>
        <rFont val="Calibri"/>
        <family val="2"/>
        <scheme val="minor"/>
      </rPr>
      <t>MONUMENT COORDINATE TABLE  (CONT)</t>
    </r>
  </si>
  <si>
    <t>CENTERLINE OF CONSTRUCTION - SR 501 &amp; S WAPAK RD</t>
  </si>
  <si>
    <t>1/2" PIN W/ OLD WORN OUT YELLOW CAP FOUND</t>
  </si>
  <si>
    <t>MON ASSY ADJ TO GRADE</t>
  </si>
  <si>
    <t># 623E39500</t>
  </si>
  <si>
    <t>R/W MON        (623 Type B)</t>
  </si>
  <si>
    <t>CENTERLINE COORDINATE TABLE</t>
  </si>
  <si>
    <t>MONUMENTS TO BE SET, RESET OR REMOVED 
DURING CONSTRUCTION</t>
  </si>
  <si>
    <t>RAILROAD SPIKE FOUND</t>
  </si>
  <si>
    <t>CENTERLINE OF R/W  - SR 18</t>
  </si>
  <si>
    <t>MISCELLANEOUS EXISTING MONUMENTS</t>
  </si>
  <si>
    <t>N/A</t>
  </si>
  <si>
    <t>MV10</t>
  </si>
  <si>
    <t>CALCULATED POINT</t>
  </si>
  <si>
    <t>19.80' RT</t>
  </si>
  <si>
    <t>0.61' LT</t>
  </si>
  <si>
    <t>MAG NAIL W/ SHINER AT SURFACE</t>
  </si>
  <si>
    <t>MV11</t>
  </si>
  <si>
    <t>52+71.9</t>
  </si>
  <si>
    <t>MV12</t>
  </si>
  <si>
    <t>MV13</t>
  </si>
  <si>
    <t>MV15</t>
  </si>
  <si>
    <t>MV16</t>
  </si>
  <si>
    <t>3/4" IRON PIPE FOUND (BENT SE)</t>
  </si>
  <si>
    <t>CONCRETE MONUMENT W/ 1/2" IRON PIN</t>
  </si>
  <si>
    <t>3/4" IRON PIPE FOUND</t>
  </si>
  <si>
    <t>107+17.76</t>
  </si>
  <si>
    <t>22.77' LT</t>
  </si>
  <si>
    <t>POT 52+89.08</t>
  </si>
  <si>
    <t>PT 75+00.00</t>
  </si>
  <si>
    <t>PT 70+00.00</t>
  </si>
  <si>
    <t>PT 79+93.36</t>
  </si>
  <si>
    <t>PT 93+55.29</t>
  </si>
  <si>
    <t>PT 107+17.41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</si>
</sst>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4"/>
      <color theme="5" tint="0.59999389629810485"/>
      <name val="Calibri"/>
      <family val="2"/>
      <scheme val="minor"/>
    </font>
    <font>
      <b/>
      <i/>
      <sz val="14"/>
      <color theme="5" tint="0.39997558519241921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9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11" fontId="7" fillId="0" borderId="24" xfId="0" applyNumberFormat="1" applyFont="1" applyBorder="1" applyAlignment="1">
      <alignment horizontal="center" vertical="center" wrapText="1"/>
    </xf>
    <xf numFmtId="11" fontId="7" fillId="0" borderId="5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left" vertical="center" wrapText="1" indent="1"/>
    </xf>
    <xf numFmtId="0" fontId="6" fillId="0" borderId="2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11" fontId="7" fillId="0" borderId="2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 wrapText="1" indent="1"/>
    </xf>
    <xf numFmtId="0" fontId="6" fillId="0" borderId="38" xfId="0" applyFont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11" fontId="7" fillId="0" borderId="25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64" fontId="6" fillId="0" borderId="41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indent="1"/>
    </xf>
    <xf numFmtId="164" fontId="6" fillId="0" borderId="43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center" wrapText="1" indent="1"/>
    </xf>
    <xf numFmtId="11" fontId="7" fillId="0" borderId="42" xfId="0" applyNumberFormat="1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 wrapText="1"/>
    </xf>
    <xf numFmtId="11" fontId="2" fillId="0" borderId="4" xfId="0" applyNumberFormat="1" applyFont="1" applyBorder="1" applyAlignment="1">
      <alignment horizontal="center" vertical="center" wrapText="1"/>
    </xf>
    <xf numFmtId="11" fontId="2" fillId="0" borderId="10" xfId="0" applyNumberFormat="1" applyFont="1" applyBorder="1" applyAlignment="1">
      <alignment horizontal="center" vertical="center" wrapText="1"/>
    </xf>
    <xf numFmtId="11" fontId="2" fillId="0" borderId="9" xfId="0" applyNumberFormat="1" applyFont="1" applyBorder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11" fontId="2" fillId="0" borderId="11" xfId="0" applyNumberFormat="1" applyFont="1" applyBorder="1" applyAlignment="1">
      <alignment horizontal="center" vertical="center" wrapText="1"/>
    </xf>
    <xf numFmtId="11" fontId="2" fillId="0" borderId="8" xfId="0" applyNumberFormat="1" applyFont="1" applyBorder="1" applyAlignment="1">
      <alignment horizontal="center" vertical="center" wrapText="1"/>
    </xf>
    <xf numFmtId="11" fontId="2" fillId="0" borderId="13" xfId="0" applyNumberFormat="1" applyFont="1" applyBorder="1" applyAlignment="1">
      <alignment horizontal="center" vertical="center" wrapText="1"/>
    </xf>
    <xf numFmtId="11" fontId="2" fillId="0" borderId="1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indent="1"/>
    </xf>
    <xf numFmtId="0" fontId="7" fillId="0" borderId="2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7" xfId="0" applyFont="1" applyBorder="1" applyAlignment="1">
      <alignment horizontal="right" vertical="center" indent="1"/>
    </xf>
    <xf numFmtId="0" fontId="6" fillId="0" borderId="3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0" fontId="5" fillId="0" borderId="7" xfId="0" applyFont="1" applyBorder="1" applyAlignment="1">
      <alignment horizontal="right" inden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1" fontId="5" fillId="0" borderId="36" xfId="0" applyNumberFormat="1" applyFont="1" applyBorder="1" applyAlignment="1">
      <alignment horizontal="center" vertical="center" wrapText="1"/>
    </xf>
    <xf numFmtId="11" fontId="5" fillId="0" borderId="6" xfId="0" applyNumberFormat="1" applyFont="1" applyBorder="1" applyAlignment="1">
      <alignment horizontal="center" vertical="center" wrapText="1"/>
    </xf>
    <xf numFmtId="11" fontId="5" fillId="0" borderId="37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556DF-D7BF-453A-B8C3-463EDF3EA0A0}">
  <sheetPr>
    <pageSetUpPr fitToPage="1"/>
  </sheetPr>
  <dimension ref="A1:J31"/>
  <sheetViews>
    <sheetView tabSelected="1" zoomScale="160" zoomScaleNormal="160" workbookViewId="0">
      <selection activeCell="F20" sqref="F20"/>
    </sheetView>
  </sheetViews>
  <sheetFormatPr defaultRowHeight="11.25" customHeight="1" x14ac:dyDescent="0.25"/>
  <cols>
    <col min="1" max="1" width="18" customWidth="1"/>
    <col min="2" max="2" width="9.5703125" customWidth="1"/>
    <col min="3" max="4" width="10.85546875" style="2" customWidth="1"/>
    <col min="5" max="5" width="9.28515625" style="1" bestFit="1" customWidth="1"/>
    <col min="6" max="6" width="47.5703125" style="3" customWidth="1"/>
    <col min="7" max="7" width="10.7109375" style="1" customWidth="1"/>
    <col min="8" max="8" width="10.7109375" style="4" customWidth="1"/>
    <col min="9" max="9" width="10.28515625" style="4" customWidth="1"/>
    <col min="10" max="10" width="11.85546875" customWidth="1"/>
  </cols>
  <sheetData>
    <row r="1" spans="1:10" ht="12" customHeight="1" x14ac:dyDescent="0.25">
      <c r="A1" s="90" t="s">
        <v>155</v>
      </c>
      <c r="B1" s="91"/>
      <c r="C1" s="91"/>
      <c r="D1" s="91"/>
      <c r="E1" s="91"/>
      <c r="F1" s="91"/>
      <c r="G1" s="91"/>
      <c r="H1" s="91"/>
      <c r="I1" s="91"/>
      <c r="J1" s="92"/>
    </row>
    <row r="2" spans="1:10" ht="8.25" customHeight="1" thickBot="1" x14ac:dyDescent="0.3">
      <c r="A2" s="93"/>
      <c r="B2" s="94"/>
      <c r="C2" s="94"/>
      <c r="D2" s="94"/>
      <c r="E2" s="94"/>
      <c r="F2" s="94"/>
      <c r="G2" s="94"/>
      <c r="H2" s="94"/>
      <c r="I2" s="94"/>
      <c r="J2" s="95"/>
    </row>
    <row r="3" spans="1:10" ht="11.1" customHeight="1" x14ac:dyDescent="0.25">
      <c r="A3" s="96" t="s">
        <v>9</v>
      </c>
      <c r="B3" s="97"/>
      <c r="C3" s="100" t="s">
        <v>8</v>
      </c>
      <c r="D3" s="101"/>
      <c r="E3" s="106" t="s">
        <v>3</v>
      </c>
      <c r="F3" s="107"/>
      <c r="G3" s="78" t="s">
        <v>156</v>
      </c>
      <c r="H3" s="79"/>
      <c r="I3" s="80"/>
      <c r="J3" s="80" t="s">
        <v>148</v>
      </c>
    </row>
    <row r="4" spans="1:10" ht="12.75" customHeight="1" x14ac:dyDescent="0.25">
      <c r="A4" s="98"/>
      <c r="B4" s="99"/>
      <c r="C4" s="102"/>
      <c r="D4" s="103"/>
      <c r="E4" s="108"/>
      <c r="F4" s="109"/>
      <c r="G4" s="81"/>
      <c r="H4" s="82"/>
      <c r="I4" s="83"/>
      <c r="J4" s="83"/>
    </row>
    <row r="5" spans="1:10" ht="21" customHeight="1" thickBot="1" x14ac:dyDescent="0.3">
      <c r="A5" s="98"/>
      <c r="B5" s="99"/>
      <c r="C5" s="104"/>
      <c r="D5" s="105"/>
      <c r="E5" s="110"/>
      <c r="F5" s="111"/>
      <c r="G5" s="84"/>
      <c r="H5" s="85"/>
      <c r="I5" s="86"/>
      <c r="J5" s="86"/>
    </row>
    <row r="6" spans="1:10" ht="33.75" customHeight="1" thickBot="1" x14ac:dyDescent="0.3">
      <c r="A6" s="5" t="s">
        <v>2</v>
      </c>
      <c r="B6" s="5" t="s">
        <v>1</v>
      </c>
      <c r="C6" s="6" t="s">
        <v>5</v>
      </c>
      <c r="D6" s="6" t="s">
        <v>4</v>
      </c>
      <c r="E6" s="5" t="s">
        <v>7</v>
      </c>
      <c r="F6" s="7" t="s">
        <v>0</v>
      </c>
      <c r="G6" s="22" t="s">
        <v>146</v>
      </c>
      <c r="H6" s="22" t="s">
        <v>147</v>
      </c>
      <c r="I6" s="22" t="s">
        <v>152</v>
      </c>
      <c r="J6" s="22" t="s">
        <v>154</v>
      </c>
    </row>
    <row r="7" spans="1:10" ht="11.25" customHeight="1" thickBot="1" x14ac:dyDescent="0.3">
      <c r="A7" s="169" t="s">
        <v>158</v>
      </c>
      <c r="B7" s="170"/>
      <c r="C7" s="170"/>
      <c r="D7" s="170"/>
      <c r="E7" s="170"/>
      <c r="F7" s="171"/>
      <c r="G7" s="21" t="s">
        <v>135</v>
      </c>
      <c r="H7" s="21" t="s">
        <v>20</v>
      </c>
      <c r="I7" s="21" t="s">
        <v>153</v>
      </c>
      <c r="J7" s="54" t="s">
        <v>10</v>
      </c>
    </row>
    <row r="8" spans="1:10" ht="11.25" customHeight="1" x14ac:dyDescent="0.25">
      <c r="A8" s="11" t="s">
        <v>167</v>
      </c>
      <c r="B8" s="11" t="s">
        <v>164</v>
      </c>
      <c r="C8" s="11">
        <v>389784.821</v>
      </c>
      <c r="D8" s="11">
        <v>168662.97700000001</v>
      </c>
      <c r="E8" s="11" t="s">
        <v>86</v>
      </c>
      <c r="F8" s="168" t="s">
        <v>165</v>
      </c>
      <c r="G8" s="73"/>
      <c r="H8" s="55"/>
      <c r="I8" s="55"/>
      <c r="J8" s="74"/>
    </row>
    <row r="9" spans="1:10" ht="12" customHeight="1" x14ac:dyDescent="0.25">
      <c r="A9" s="11" t="s">
        <v>177</v>
      </c>
      <c r="B9" s="11" t="s">
        <v>163</v>
      </c>
      <c r="C9" s="11">
        <v>389764.84399999998</v>
      </c>
      <c r="D9" s="11">
        <v>168680.65599999999</v>
      </c>
      <c r="E9" s="11" t="s">
        <v>139</v>
      </c>
      <c r="F9" s="168" t="s">
        <v>165</v>
      </c>
      <c r="G9" s="73"/>
      <c r="H9" s="55"/>
      <c r="I9" s="55"/>
      <c r="J9" s="74"/>
    </row>
    <row r="10" spans="1:10" ht="12" customHeight="1" x14ac:dyDescent="0.25">
      <c r="A10" s="11" t="s">
        <v>179</v>
      </c>
      <c r="B10" s="11" t="s">
        <v>6</v>
      </c>
      <c r="C10" s="11">
        <v>389826.79200000002</v>
      </c>
      <c r="D10" s="11">
        <v>170390.565</v>
      </c>
      <c r="E10" s="11" t="s">
        <v>132</v>
      </c>
      <c r="F10" s="168" t="s">
        <v>162</v>
      </c>
      <c r="G10" s="73"/>
      <c r="H10" s="55"/>
      <c r="I10" s="55"/>
      <c r="J10" s="74"/>
    </row>
    <row r="11" spans="1:10" ht="12" customHeight="1" x14ac:dyDescent="0.25">
      <c r="A11" s="11" t="s">
        <v>178</v>
      </c>
      <c r="B11" s="11" t="s">
        <v>6</v>
      </c>
      <c r="C11" s="11">
        <v>389830.67599999998</v>
      </c>
      <c r="D11" s="11">
        <v>170890.549</v>
      </c>
      <c r="E11" s="11" t="s">
        <v>133</v>
      </c>
      <c r="F11" s="168" t="s">
        <v>162</v>
      </c>
      <c r="G11" s="73"/>
      <c r="H11" s="55"/>
      <c r="I11" s="55"/>
      <c r="J11" s="74"/>
    </row>
    <row r="12" spans="1:10" ht="12" customHeight="1" x14ac:dyDescent="0.25">
      <c r="A12" s="11" t="s">
        <v>180</v>
      </c>
      <c r="B12" s="11" t="s">
        <v>6</v>
      </c>
      <c r="C12" s="11">
        <v>389839.962</v>
      </c>
      <c r="D12" s="11">
        <v>171383.821</v>
      </c>
      <c r="E12" s="11" t="s">
        <v>131</v>
      </c>
      <c r="F12" s="168" t="s">
        <v>162</v>
      </c>
      <c r="G12" s="73"/>
      <c r="H12" s="55"/>
      <c r="I12" s="55"/>
      <c r="J12" s="74"/>
    </row>
    <row r="13" spans="1:10" ht="12" customHeight="1" x14ac:dyDescent="0.25">
      <c r="A13" s="11" t="s">
        <v>181</v>
      </c>
      <c r="B13" s="11" t="s">
        <v>6</v>
      </c>
      <c r="C13" s="11">
        <v>389883.41899999999</v>
      </c>
      <c r="D13" s="11">
        <v>172745.06599999999</v>
      </c>
      <c r="E13" s="11" t="s">
        <v>134</v>
      </c>
      <c r="F13" s="168" t="s">
        <v>162</v>
      </c>
      <c r="G13" s="73"/>
      <c r="H13" s="55"/>
      <c r="I13" s="55"/>
      <c r="J13" s="74"/>
    </row>
    <row r="14" spans="1:10" ht="12" customHeight="1" x14ac:dyDescent="0.25">
      <c r="A14" s="11" t="s">
        <v>182</v>
      </c>
      <c r="B14" s="11" t="s">
        <v>6</v>
      </c>
      <c r="C14" s="11">
        <v>389902.32199999999</v>
      </c>
      <c r="D14" s="11">
        <v>174107.054</v>
      </c>
      <c r="E14" s="11" t="s">
        <v>166</v>
      </c>
      <c r="F14" s="168" t="s">
        <v>165</v>
      </c>
      <c r="G14" s="73"/>
      <c r="H14" s="55"/>
      <c r="I14" s="55"/>
      <c r="J14" s="74"/>
    </row>
    <row r="15" spans="1:10" ht="12" customHeight="1" thickBot="1" x14ac:dyDescent="0.3">
      <c r="A15" s="65"/>
      <c r="B15" s="64"/>
      <c r="C15" s="57"/>
      <c r="D15" s="66"/>
      <c r="E15" s="64"/>
      <c r="F15" s="63"/>
      <c r="G15" s="67"/>
      <c r="H15" s="9"/>
      <c r="I15" s="9"/>
      <c r="J15" s="9"/>
    </row>
    <row r="16" spans="1:10" ht="12" customHeight="1" thickBot="1" x14ac:dyDescent="0.3">
      <c r="A16" s="77" t="s">
        <v>159</v>
      </c>
      <c r="B16" s="75"/>
      <c r="C16" s="75"/>
      <c r="D16" s="75"/>
      <c r="E16" s="75"/>
      <c r="F16" s="76"/>
      <c r="G16" s="67"/>
      <c r="H16" s="9"/>
      <c r="I16" s="9"/>
      <c r="J16" s="9"/>
    </row>
    <row r="17" spans="1:10" ht="12" customHeight="1" x14ac:dyDescent="0.25">
      <c r="A17" s="56" t="s">
        <v>160</v>
      </c>
      <c r="B17" s="16" t="s">
        <v>160</v>
      </c>
      <c r="C17" s="58">
        <v>395068.02399999998</v>
      </c>
      <c r="D17" s="59">
        <v>168527.40900000001</v>
      </c>
      <c r="E17" s="16" t="s">
        <v>90</v>
      </c>
      <c r="F17" s="70" t="s">
        <v>157</v>
      </c>
      <c r="G17" s="67"/>
      <c r="H17" s="9"/>
      <c r="I17" s="9"/>
      <c r="J17" s="9"/>
    </row>
    <row r="18" spans="1:10" ht="12" customHeight="1" x14ac:dyDescent="0.25">
      <c r="A18" s="60" t="s">
        <v>160</v>
      </c>
      <c r="B18" s="16" t="s">
        <v>160</v>
      </c>
      <c r="C18" s="61">
        <v>392415.58500000002</v>
      </c>
      <c r="D18" s="62">
        <v>168604.334</v>
      </c>
      <c r="E18" s="16" t="s">
        <v>88</v>
      </c>
      <c r="F18" s="70" t="s">
        <v>157</v>
      </c>
      <c r="G18" s="67"/>
      <c r="H18" s="9"/>
      <c r="I18" s="9"/>
      <c r="J18" s="9"/>
    </row>
    <row r="19" spans="1:10" ht="12" customHeight="1" x14ac:dyDescent="0.25">
      <c r="A19" s="60" t="s">
        <v>160</v>
      </c>
      <c r="B19" s="16" t="s">
        <v>160</v>
      </c>
      <c r="C19" s="61">
        <v>387113.61099999998</v>
      </c>
      <c r="D19" s="62">
        <v>168757.26699999999</v>
      </c>
      <c r="E19" s="16" t="s">
        <v>45</v>
      </c>
      <c r="F19" s="70" t="s">
        <v>157</v>
      </c>
      <c r="G19" s="67"/>
      <c r="H19" s="9"/>
      <c r="I19" s="9"/>
      <c r="J19" s="9"/>
    </row>
    <row r="20" spans="1:10" ht="12" customHeight="1" x14ac:dyDescent="0.25">
      <c r="A20" s="60" t="s">
        <v>160</v>
      </c>
      <c r="B20" s="16" t="s">
        <v>160</v>
      </c>
      <c r="C20" s="61">
        <v>384461.92700000003</v>
      </c>
      <c r="D20" s="62">
        <v>168833.834</v>
      </c>
      <c r="E20" s="16" t="s">
        <v>43</v>
      </c>
      <c r="F20" s="70" t="s">
        <v>157</v>
      </c>
      <c r="G20" s="67"/>
      <c r="H20" s="9"/>
      <c r="I20" s="9"/>
      <c r="J20" s="9"/>
    </row>
    <row r="21" spans="1:10" ht="12" customHeight="1" x14ac:dyDescent="0.25">
      <c r="A21" s="60" t="s">
        <v>160</v>
      </c>
      <c r="B21" s="16" t="s">
        <v>160</v>
      </c>
      <c r="C21" s="61">
        <v>384611.79300000001</v>
      </c>
      <c r="D21" s="62">
        <v>174213.139</v>
      </c>
      <c r="E21" s="16" t="s">
        <v>41</v>
      </c>
      <c r="F21" s="70" t="s">
        <v>157</v>
      </c>
      <c r="G21" s="67"/>
      <c r="H21" s="9"/>
      <c r="I21" s="9"/>
      <c r="J21" s="9"/>
    </row>
    <row r="22" spans="1:10" ht="12" customHeight="1" x14ac:dyDescent="0.25">
      <c r="A22" s="60" t="s">
        <v>160</v>
      </c>
      <c r="B22" s="16" t="s">
        <v>160</v>
      </c>
      <c r="C22" s="61">
        <v>384536.87</v>
      </c>
      <c r="D22" s="62">
        <v>171523.37599999999</v>
      </c>
      <c r="E22" s="16" t="s">
        <v>38</v>
      </c>
      <c r="F22" s="70" t="s">
        <v>157</v>
      </c>
      <c r="G22" s="67"/>
      <c r="H22" s="9"/>
      <c r="I22" s="9"/>
      <c r="J22" s="9"/>
    </row>
    <row r="23" spans="1:10" ht="12" customHeight="1" x14ac:dyDescent="0.25">
      <c r="A23" s="60" t="s">
        <v>160</v>
      </c>
      <c r="B23" s="16" t="s">
        <v>160</v>
      </c>
      <c r="C23" s="61">
        <v>387268.815</v>
      </c>
      <c r="D23" s="62">
        <v>174159.30799999999</v>
      </c>
      <c r="E23" s="16" t="s">
        <v>33</v>
      </c>
      <c r="F23" s="70" t="s">
        <v>157</v>
      </c>
      <c r="G23" s="67"/>
      <c r="H23" s="9"/>
      <c r="I23" s="9"/>
      <c r="J23" s="9"/>
    </row>
    <row r="24" spans="1:10" ht="12" customHeight="1" x14ac:dyDescent="0.25">
      <c r="A24" s="60" t="s">
        <v>175</v>
      </c>
      <c r="B24" s="16" t="s">
        <v>176</v>
      </c>
      <c r="C24" s="61">
        <v>389925.09299999999</v>
      </c>
      <c r="D24" s="62">
        <v>174107.08100000001</v>
      </c>
      <c r="E24" s="16" t="s">
        <v>161</v>
      </c>
      <c r="F24" s="24" t="s">
        <v>172</v>
      </c>
      <c r="G24" s="67"/>
      <c r="H24" s="9"/>
      <c r="I24" s="9"/>
      <c r="J24" s="9"/>
    </row>
    <row r="25" spans="1:10" ht="12" customHeight="1" x14ac:dyDescent="0.25">
      <c r="A25" s="60" t="s">
        <v>160</v>
      </c>
      <c r="B25" s="16" t="s">
        <v>160</v>
      </c>
      <c r="C25" s="61">
        <v>392535.46899999998</v>
      </c>
      <c r="D25" s="62">
        <v>172672.86300000001</v>
      </c>
      <c r="E25" s="16" t="s">
        <v>168</v>
      </c>
      <c r="F25" s="24" t="s">
        <v>157</v>
      </c>
      <c r="G25" s="67"/>
      <c r="H25" s="9"/>
      <c r="I25" s="9"/>
      <c r="J25" s="9"/>
    </row>
    <row r="26" spans="1:10" ht="12" customHeight="1" x14ac:dyDescent="0.25">
      <c r="A26" s="60" t="s">
        <v>160</v>
      </c>
      <c r="B26" s="16" t="s">
        <v>160</v>
      </c>
      <c r="C26" s="61">
        <v>392568.299</v>
      </c>
      <c r="D26" s="62">
        <v>174030.158</v>
      </c>
      <c r="E26" s="16" t="s">
        <v>169</v>
      </c>
      <c r="F26" s="24" t="s">
        <v>173</v>
      </c>
      <c r="G26" s="67"/>
      <c r="H26" s="9"/>
      <c r="I26" s="9"/>
      <c r="J26" s="9"/>
    </row>
    <row r="27" spans="1:10" ht="12" customHeight="1" x14ac:dyDescent="0.25">
      <c r="A27" s="60" t="s">
        <v>160</v>
      </c>
      <c r="B27" s="16" t="s">
        <v>160</v>
      </c>
      <c r="C27" s="61">
        <v>395174.04100000003</v>
      </c>
      <c r="D27" s="62">
        <v>172601.20300000001</v>
      </c>
      <c r="E27" s="16" t="s">
        <v>170</v>
      </c>
      <c r="F27" s="24" t="s">
        <v>174</v>
      </c>
      <c r="G27" s="67"/>
      <c r="H27" s="9"/>
      <c r="I27" s="9"/>
      <c r="J27" s="9"/>
    </row>
    <row r="28" spans="1:10" ht="12" customHeight="1" x14ac:dyDescent="0.25">
      <c r="A28" s="60" t="s">
        <v>160</v>
      </c>
      <c r="B28" s="16" t="s">
        <v>160</v>
      </c>
      <c r="C28" s="61">
        <v>395211.72</v>
      </c>
      <c r="D28" s="62">
        <v>173953.20199999999</v>
      </c>
      <c r="E28" s="16" t="s">
        <v>171</v>
      </c>
      <c r="F28" s="24" t="s">
        <v>173</v>
      </c>
      <c r="G28" s="67"/>
      <c r="H28" s="9"/>
      <c r="I28" s="9"/>
      <c r="J28" s="9"/>
    </row>
    <row r="29" spans="1:10" ht="12" customHeight="1" x14ac:dyDescent="0.25">
      <c r="A29" s="60" t="s">
        <v>160</v>
      </c>
      <c r="B29" s="11" t="s">
        <v>160</v>
      </c>
      <c r="C29" s="61">
        <v>395201.75799999997</v>
      </c>
      <c r="D29" s="62">
        <v>173953.45800000001</v>
      </c>
      <c r="E29" s="11" t="s">
        <v>22</v>
      </c>
      <c r="F29" s="24" t="s">
        <v>173</v>
      </c>
      <c r="G29" s="67"/>
      <c r="H29" s="9"/>
      <c r="I29" s="9"/>
      <c r="J29" s="9"/>
    </row>
    <row r="30" spans="1:10" ht="12" customHeight="1" thickBot="1" x14ac:dyDescent="0.3">
      <c r="A30" s="68"/>
      <c r="B30" s="32"/>
      <c r="C30" s="69"/>
      <c r="D30" s="71"/>
      <c r="E30" s="32"/>
      <c r="F30" s="72"/>
      <c r="G30" s="67"/>
      <c r="H30" s="9"/>
      <c r="I30" s="9"/>
      <c r="J30" s="9"/>
    </row>
    <row r="31" spans="1:10" ht="11.1" customHeight="1" thickBot="1" x14ac:dyDescent="0.3">
      <c r="A31" s="87" t="s">
        <v>137</v>
      </c>
      <c r="B31" s="88"/>
      <c r="C31" s="88"/>
      <c r="D31" s="88"/>
      <c r="E31" s="88"/>
      <c r="F31" s="89"/>
      <c r="G31" s="34">
        <f>SUM(G15:G30)</f>
        <v>0</v>
      </c>
      <c r="H31" s="34">
        <f>SUM(H15:H30)</f>
        <v>0</v>
      </c>
      <c r="I31" s="34">
        <f>SUM(I15:I30)</f>
        <v>0</v>
      </c>
      <c r="J31" s="35">
        <f>SUM(J15:J30)</f>
        <v>0</v>
      </c>
    </row>
  </sheetData>
  <mergeCells count="9">
    <mergeCell ref="A1:J2"/>
    <mergeCell ref="A7:F7"/>
    <mergeCell ref="A3:B5"/>
    <mergeCell ref="C3:D5"/>
    <mergeCell ref="E3:F5"/>
    <mergeCell ref="J3:J5"/>
    <mergeCell ref="A16:F16"/>
    <mergeCell ref="G3:I5"/>
    <mergeCell ref="A31:F31"/>
  </mergeCells>
  <phoneticPr fontId="10" type="noConversion"/>
  <pageMargins left="0.7" right="0.7" top="0.75" bottom="0.75" header="0.3" footer="0.3"/>
  <pageSetup paperSize="17" scale="82" fitToHeight="0" orientation="portrait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D87A-DD70-4E10-9B45-82744A6B13BD}">
  <sheetPr>
    <pageSetUpPr fitToPage="1"/>
  </sheetPr>
  <dimension ref="A1:J53"/>
  <sheetViews>
    <sheetView zoomScale="120" zoomScaleNormal="120" workbookViewId="0">
      <selection activeCell="F34" sqref="F34"/>
    </sheetView>
  </sheetViews>
  <sheetFormatPr defaultRowHeight="15" x14ac:dyDescent="0.25"/>
  <cols>
    <col min="1" max="1" width="18" customWidth="1"/>
    <col min="2" max="2" width="9.5703125" customWidth="1"/>
    <col min="3" max="4" width="10.85546875" style="2" customWidth="1"/>
    <col min="5" max="5" width="7" style="1" bestFit="1" customWidth="1"/>
    <col min="6" max="6" width="43.140625" style="3" customWidth="1"/>
    <col min="7" max="7" width="10.7109375" style="1" customWidth="1"/>
    <col min="8" max="10" width="10.7109375" style="4" customWidth="1"/>
    <col min="13" max="13" width="37" customWidth="1"/>
  </cols>
  <sheetData>
    <row r="1" spans="1:10" ht="12" customHeight="1" x14ac:dyDescent="0.25">
      <c r="A1" s="90" t="s">
        <v>149</v>
      </c>
      <c r="B1" s="91"/>
      <c r="C1" s="91"/>
      <c r="D1" s="91"/>
      <c r="E1" s="91"/>
      <c r="F1" s="91"/>
      <c r="G1" s="91"/>
      <c r="H1" s="91"/>
      <c r="I1" s="91"/>
      <c r="J1" s="92"/>
    </row>
    <row r="2" spans="1:10" ht="12" customHeight="1" thickBot="1" x14ac:dyDescent="0.3">
      <c r="A2" s="93"/>
      <c r="B2" s="94"/>
      <c r="C2" s="94"/>
      <c r="D2" s="94"/>
      <c r="E2" s="94"/>
      <c r="F2" s="94"/>
      <c r="G2" s="94"/>
      <c r="H2" s="94"/>
      <c r="I2" s="94"/>
      <c r="J2" s="95"/>
    </row>
    <row r="3" spans="1:10" ht="11.1" customHeight="1" x14ac:dyDescent="0.25">
      <c r="A3" s="96" t="s">
        <v>9</v>
      </c>
      <c r="B3" s="128"/>
      <c r="C3" s="100" t="s">
        <v>8</v>
      </c>
      <c r="D3" s="101"/>
      <c r="E3" s="106" t="s">
        <v>3</v>
      </c>
      <c r="F3" s="107"/>
      <c r="G3" s="78" t="s">
        <v>145</v>
      </c>
      <c r="H3" s="79"/>
      <c r="I3" s="79"/>
      <c r="J3" s="80"/>
    </row>
    <row r="4" spans="1:10" ht="11.1" customHeight="1" x14ac:dyDescent="0.25">
      <c r="A4" s="98"/>
      <c r="B4" s="129"/>
      <c r="C4" s="102"/>
      <c r="D4" s="103"/>
      <c r="E4" s="108"/>
      <c r="F4" s="109"/>
      <c r="G4" s="81"/>
      <c r="H4" s="82"/>
      <c r="I4" s="82"/>
      <c r="J4" s="83"/>
    </row>
    <row r="5" spans="1:10" ht="11.1" customHeight="1" thickBot="1" x14ac:dyDescent="0.3">
      <c r="A5" s="130"/>
      <c r="B5" s="131"/>
      <c r="C5" s="104"/>
      <c r="D5" s="105"/>
      <c r="E5" s="110"/>
      <c r="F5" s="111"/>
      <c r="G5" s="84"/>
      <c r="H5" s="85"/>
      <c r="I5" s="85"/>
      <c r="J5" s="86"/>
    </row>
    <row r="6" spans="1:10" ht="33.75" customHeight="1" thickBot="1" x14ac:dyDescent="0.3">
      <c r="A6" s="5" t="s">
        <v>2</v>
      </c>
      <c r="B6" s="5" t="s">
        <v>1</v>
      </c>
      <c r="C6" s="6" t="s">
        <v>5</v>
      </c>
      <c r="D6" s="6" t="s">
        <v>4</v>
      </c>
      <c r="E6" s="5" t="s">
        <v>7</v>
      </c>
      <c r="F6" s="7" t="s">
        <v>0</v>
      </c>
      <c r="G6" s="22"/>
      <c r="H6" s="22"/>
      <c r="I6" s="7"/>
      <c r="J6" s="22"/>
    </row>
    <row r="7" spans="1:10" ht="12" customHeight="1" thickBot="1" x14ac:dyDescent="0.3">
      <c r="A7" s="123" t="s">
        <v>84</v>
      </c>
      <c r="B7" s="124"/>
      <c r="C7" s="124"/>
      <c r="D7" s="124"/>
      <c r="E7" s="124"/>
      <c r="F7" s="125"/>
      <c r="G7" s="21" t="s">
        <v>135</v>
      </c>
      <c r="H7" s="21" t="s">
        <v>20</v>
      </c>
      <c r="I7" s="8" t="s">
        <v>10</v>
      </c>
      <c r="J7" s="8" t="s">
        <v>136</v>
      </c>
    </row>
    <row r="8" spans="1:10" ht="11.1" customHeight="1" x14ac:dyDescent="0.25">
      <c r="A8" s="20" t="s">
        <v>46</v>
      </c>
      <c r="B8" s="15" t="s">
        <v>47</v>
      </c>
      <c r="C8" s="17">
        <v>260807.29490000001</v>
      </c>
      <c r="D8" s="18">
        <v>136250.027</v>
      </c>
      <c r="E8" s="16" t="s">
        <v>32</v>
      </c>
      <c r="F8" s="12" t="s">
        <v>151</v>
      </c>
      <c r="G8" s="25"/>
      <c r="H8" s="26"/>
      <c r="I8" s="26"/>
      <c r="J8" s="26"/>
    </row>
    <row r="9" spans="1:10" ht="11.1" customHeight="1" x14ac:dyDescent="0.25">
      <c r="A9" s="23" t="s">
        <v>129</v>
      </c>
      <c r="B9" s="14" t="s">
        <v>6</v>
      </c>
      <c r="C9" s="19">
        <v>260807.41990000001</v>
      </c>
      <c r="D9" s="19">
        <v>135154.40299999999</v>
      </c>
      <c r="E9" s="11" t="s">
        <v>33</v>
      </c>
      <c r="F9" s="24" t="s">
        <v>31</v>
      </c>
      <c r="G9" s="25"/>
      <c r="H9" s="26"/>
      <c r="I9" s="26"/>
      <c r="J9" s="26"/>
    </row>
    <row r="10" spans="1:10" ht="11.1" customHeight="1" x14ac:dyDescent="0.25">
      <c r="A10" s="23" t="s">
        <v>48</v>
      </c>
      <c r="B10" s="14" t="s">
        <v>49</v>
      </c>
      <c r="C10" s="19">
        <v>260893.51070000001</v>
      </c>
      <c r="D10" s="19">
        <v>134904.19279999999</v>
      </c>
      <c r="E10" s="11" t="s">
        <v>16</v>
      </c>
      <c r="F10" s="24" t="s">
        <v>13</v>
      </c>
      <c r="G10" s="25"/>
      <c r="H10" s="26"/>
      <c r="I10" s="26"/>
      <c r="J10" s="26"/>
    </row>
    <row r="11" spans="1:10" ht="11.1" customHeight="1" x14ac:dyDescent="0.25">
      <c r="A11" s="23" t="s">
        <v>50</v>
      </c>
      <c r="B11" s="14" t="s">
        <v>51</v>
      </c>
      <c r="C11" s="19">
        <v>260905.82610000001</v>
      </c>
      <c r="D11" s="19">
        <v>135123.98139999999</v>
      </c>
      <c r="E11" s="11" t="s">
        <v>34</v>
      </c>
      <c r="F11" s="24" t="s">
        <v>107</v>
      </c>
      <c r="G11" s="25"/>
      <c r="H11" s="26"/>
      <c r="I11" s="26"/>
      <c r="J11" s="26"/>
    </row>
    <row r="12" spans="1:10" ht="11.1" customHeight="1" x14ac:dyDescent="0.25">
      <c r="A12" s="23" t="s">
        <v>52</v>
      </c>
      <c r="B12" s="14" t="s">
        <v>53</v>
      </c>
      <c r="C12" s="19">
        <v>261449.95850000001</v>
      </c>
      <c r="D12" s="19">
        <v>135180.9957</v>
      </c>
      <c r="E12" s="11" t="s">
        <v>35</v>
      </c>
      <c r="F12" s="24" t="s">
        <v>27</v>
      </c>
      <c r="G12" s="25"/>
      <c r="H12" s="26"/>
      <c r="I12" s="26"/>
      <c r="J12" s="26"/>
    </row>
    <row r="13" spans="1:10" ht="11.1" customHeight="1" x14ac:dyDescent="0.25">
      <c r="A13" s="23" t="s">
        <v>54</v>
      </c>
      <c r="B13" s="14" t="s">
        <v>55</v>
      </c>
      <c r="C13" s="19">
        <v>261449.70689999999</v>
      </c>
      <c r="D13" s="19">
        <v>135121.0037</v>
      </c>
      <c r="E13" s="11" t="s">
        <v>36</v>
      </c>
      <c r="F13" s="24" t="s">
        <v>27</v>
      </c>
      <c r="G13" s="25"/>
      <c r="H13" s="26"/>
      <c r="I13" s="26"/>
      <c r="J13" s="26"/>
    </row>
    <row r="14" spans="1:10" ht="11.1" customHeight="1" x14ac:dyDescent="0.25">
      <c r="A14" s="23" t="s">
        <v>56</v>
      </c>
      <c r="B14" s="14" t="s">
        <v>57</v>
      </c>
      <c r="C14" s="19">
        <v>261507.41269999999</v>
      </c>
      <c r="D14" s="19">
        <v>136247.43969999999</v>
      </c>
      <c r="E14" s="11" t="s">
        <v>37</v>
      </c>
      <c r="F14" s="13" t="s">
        <v>108</v>
      </c>
      <c r="G14" s="25"/>
      <c r="H14" s="26"/>
      <c r="I14" s="26"/>
      <c r="J14" s="26"/>
    </row>
    <row r="15" spans="1:10" ht="11.1" customHeight="1" x14ac:dyDescent="0.25">
      <c r="A15" s="23" t="s">
        <v>58</v>
      </c>
      <c r="B15" s="14" t="s">
        <v>59</v>
      </c>
      <c r="C15" s="19">
        <v>261507.87539999999</v>
      </c>
      <c r="D15" s="19">
        <v>135190.68539999999</v>
      </c>
      <c r="E15" s="11" t="s">
        <v>14</v>
      </c>
      <c r="F15" s="13" t="s">
        <v>29</v>
      </c>
      <c r="G15" s="25"/>
      <c r="H15" s="26"/>
      <c r="I15" s="26"/>
      <c r="J15" s="26"/>
    </row>
    <row r="16" spans="1:10" ht="11.1" customHeight="1" x14ac:dyDescent="0.25">
      <c r="A16" s="23" t="s">
        <v>60</v>
      </c>
      <c r="B16" s="14" t="s">
        <v>61</v>
      </c>
      <c r="C16" s="19">
        <v>261607.098</v>
      </c>
      <c r="D16" s="19">
        <v>135151.429</v>
      </c>
      <c r="E16" s="36" t="s">
        <v>38</v>
      </c>
      <c r="F16" s="13" t="s">
        <v>26</v>
      </c>
      <c r="G16" s="25">
        <v>1</v>
      </c>
      <c r="H16" s="26"/>
      <c r="I16" s="26"/>
      <c r="J16" s="26"/>
    </row>
    <row r="17" spans="1:10" ht="11.1" customHeight="1" x14ac:dyDescent="0.25">
      <c r="A17" s="23" t="s">
        <v>62</v>
      </c>
      <c r="B17" s="14" t="s">
        <v>63</v>
      </c>
      <c r="C17" s="19">
        <v>261674.60399999999</v>
      </c>
      <c r="D17" s="19">
        <v>135109.78880000001</v>
      </c>
      <c r="E17" s="11" t="s">
        <v>39</v>
      </c>
      <c r="F17" s="24" t="s">
        <v>27</v>
      </c>
      <c r="G17" s="25"/>
      <c r="H17" s="26"/>
      <c r="I17" s="26"/>
      <c r="J17" s="26"/>
    </row>
    <row r="18" spans="1:10" ht="11.1" customHeight="1" x14ac:dyDescent="0.25">
      <c r="A18" s="23" t="s">
        <v>64</v>
      </c>
      <c r="B18" s="14" t="s">
        <v>65</v>
      </c>
      <c r="C18" s="19">
        <v>261805.14660000001</v>
      </c>
      <c r="D18" s="19">
        <v>136246.11199999999</v>
      </c>
      <c r="E18" s="11" t="s">
        <v>19</v>
      </c>
      <c r="F18" s="24" t="s">
        <v>108</v>
      </c>
      <c r="G18" s="25"/>
      <c r="H18" s="26"/>
      <c r="I18" s="26"/>
      <c r="J18" s="26"/>
    </row>
    <row r="19" spans="1:10" ht="11.1" customHeight="1" x14ac:dyDescent="0.25">
      <c r="A19" s="23" t="s">
        <v>66</v>
      </c>
      <c r="B19" s="14" t="s">
        <v>67</v>
      </c>
      <c r="C19" s="19">
        <v>261805.60920000001</v>
      </c>
      <c r="D19" s="19">
        <v>135209.1047</v>
      </c>
      <c r="E19" s="11" t="s">
        <v>15</v>
      </c>
      <c r="F19" s="24" t="s">
        <v>28</v>
      </c>
      <c r="G19" s="25"/>
      <c r="H19" s="26"/>
      <c r="I19" s="26"/>
      <c r="J19" s="26"/>
    </row>
    <row r="20" spans="1:10" ht="11.1" customHeight="1" x14ac:dyDescent="0.25">
      <c r="A20" s="23" t="s">
        <v>68</v>
      </c>
      <c r="B20" s="14" t="s">
        <v>69</v>
      </c>
      <c r="C20" s="19">
        <v>261899.68350000001</v>
      </c>
      <c r="D20" s="19">
        <v>135118.6</v>
      </c>
      <c r="E20" s="11" t="s">
        <v>40</v>
      </c>
      <c r="F20" s="24" t="s">
        <v>27</v>
      </c>
      <c r="G20" s="25"/>
      <c r="H20" s="26"/>
      <c r="I20" s="26"/>
      <c r="J20" s="26"/>
    </row>
    <row r="21" spans="1:10" ht="11.1" customHeight="1" x14ac:dyDescent="0.25">
      <c r="A21" s="23" t="s">
        <v>70</v>
      </c>
      <c r="B21" s="14" t="s">
        <v>71</v>
      </c>
      <c r="C21" s="19">
        <v>262006.83600000001</v>
      </c>
      <c r="D21" s="19">
        <v>135202.41930000001</v>
      </c>
      <c r="E21" s="36" t="s">
        <v>41</v>
      </c>
      <c r="F21" s="24" t="s">
        <v>26</v>
      </c>
      <c r="G21" s="25">
        <v>1</v>
      </c>
      <c r="H21" s="26"/>
      <c r="I21" s="26"/>
      <c r="J21" s="26"/>
    </row>
    <row r="22" spans="1:10" ht="11.1" customHeight="1" x14ac:dyDescent="0.25">
      <c r="A22" s="23" t="s">
        <v>72</v>
      </c>
      <c r="B22" s="14" t="s">
        <v>73</v>
      </c>
      <c r="C22" s="19">
        <v>262102.6194</v>
      </c>
      <c r="D22" s="19">
        <v>136244.8224</v>
      </c>
      <c r="E22" s="11" t="s">
        <v>17</v>
      </c>
      <c r="F22" s="24" t="s">
        <v>108</v>
      </c>
      <c r="G22" s="25"/>
      <c r="H22" s="26"/>
      <c r="I22" s="26"/>
      <c r="J22" s="26"/>
    </row>
    <row r="23" spans="1:10" ht="11.1" customHeight="1" x14ac:dyDescent="0.25">
      <c r="A23" s="23" t="s">
        <v>74</v>
      </c>
      <c r="B23" s="14" t="s">
        <v>75</v>
      </c>
      <c r="C23" s="19">
        <v>262132.80249999999</v>
      </c>
      <c r="D23" s="19">
        <v>135117.59959999999</v>
      </c>
      <c r="E23" s="11" t="s">
        <v>42</v>
      </c>
      <c r="F23" s="24" t="s">
        <v>109</v>
      </c>
      <c r="G23" s="25"/>
      <c r="H23" s="26"/>
      <c r="I23" s="26"/>
      <c r="J23" s="26"/>
    </row>
    <row r="24" spans="1:10" ht="11.1" customHeight="1" x14ac:dyDescent="0.25">
      <c r="A24" s="23" t="s">
        <v>76</v>
      </c>
      <c r="B24" s="14" t="s">
        <v>77</v>
      </c>
      <c r="C24" s="19">
        <v>262263.78759999998</v>
      </c>
      <c r="D24" s="19">
        <v>135270.4792</v>
      </c>
      <c r="E24" s="36" t="s">
        <v>43</v>
      </c>
      <c r="F24" s="24" t="s">
        <v>26</v>
      </c>
      <c r="G24" s="25"/>
      <c r="H24" s="26"/>
      <c r="I24" s="26"/>
      <c r="J24" s="26"/>
    </row>
    <row r="25" spans="1:10" ht="11.1" customHeight="1" x14ac:dyDescent="0.25">
      <c r="A25" s="23" t="s">
        <v>78</v>
      </c>
      <c r="B25" s="14" t="s">
        <v>79</v>
      </c>
      <c r="C25" s="19">
        <v>262363.70289999997</v>
      </c>
      <c r="D25" s="19">
        <v>135116.07070000001</v>
      </c>
      <c r="E25" s="11" t="s">
        <v>44</v>
      </c>
      <c r="F25" s="13" t="s">
        <v>110</v>
      </c>
      <c r="G25" s="25"/>
      <c r="H25" s="26"/>
      <c r="I25" s="26"/>
      <c r="J25" s="26"/>
    </row>
    <row r="26" spans="1:10" ht="11.1" customHeight="1" x14ac:dyDescent="0.25">
      <c r="A26" s="23" t="s">
        <v>80</v>
      </c>
      <c r="B26" s="14" t="s">
        <v>81</v>
      </c>
      <c r="C26" s="19">
        <v>262400.12099999998</v>
      </c>
      <c r="D26" s="19">
        <v>136243.6912</v>
      </c>
      <c r="E26" s="11" t="s">
        <v>18</v>
      </c>
      <c r="F26" s="13" t="s">
        <v>108</v>
      </c>
      <c r="G26" s="25"/>
      <c r="H26" s="26"/>
      <c r="I26" s="26"/>
      <c r="J26" s="26"/>
    </row>
    <row r="27" spans="1:10" ht="11.1" customHeight="1" x14ac:dyDescent="0.25">
      <c r="A27" s="23" t="s">
        <v>82</v>
      </c>
      <c r="B27" s="14" t="s">
        <v>83</v>
      </c>
      <c r="C27" s="19">
        <v>262428.87479999999</v>
      </c>
      <c r="D27" s="19">
        <v>135252.01560000001</v>
      </c>
      <c r="E27" s="36" t="s">
        <v>45</v>
      </c>
      <c r="F27" s="13" t="s">
        <v>26</v>
      </c>
      <c r="G27" s="25">
        <v>1</v>
      </c>
      <c r="H27" s="26"/>
      <c r="I27" s="26"/>
      <c r="J27" s="26"/>
    </row>
    <row r="28" spans="1:10" ht="11.1" customHeight="1" x14ac:dyDescent="0.25">
      <c r="A28" s="27" t="s">
        <v>126</v>
      </c>
      <c r="B28" s="14" t="s">
        <v>6</v>
      </c>
      <c r="C28" s="126">
        <v>262464.88299999997</v>
      </c>
      <c r="D28" s="126">
        <v>135145.71900000001</v>
      </c>
      <c r="E28" s="119" t="s">
        <v>138</v>
      </c>
      <c r="F28" s="121" t="s">
        <v>124</v>
      </c>
      <c r="G28" s="115"/>
      <c r="H28" s="115">
        <v>1</v>
      </c>
      <c r="I28" s="117"/>
      <c r="J28" s="117"/>
    </row>
    <row r="29" spans="1:10" ht="11.1" customHeight="1" x14ac:dyDescent="0.25">
      <c r="A29" s="27" t="s">
        <v>127</v>
      </c>
      <c r="B29" s="14" t="s">
        <v>6</v>
      </c>
      <c r="C29" s="127"/>
      <c r="D29" s="127"/>
      <c r="E29" s="120"/>
      <c r="F29" s="122"/>
      <c r="G29" s="116"/>
      <c r="H29" s="116"/>
      <c r="I29" s="118"/>
      <c r="J29" s="118"/>
    </row>
    <row r="30" spans="1:10" ht="11.1" customHeight="1" x14ac:dyDescent="0.25">
      <c r="A30" s="23" t="s">
        <v>111</v>
      </c>
      <c r="B30" s="14" t="s">
        <v>99</v>
      </c>
      <c r="C30" s="19">
        <v>262478.11430000002</v>
      </c>
      <c r="D30" s="19">
        <v>135115.5613</v>
      </c>
      <c r="E30" s="11" t="s">
        <v>11</v>
      </c>
      <c r="F30" s="24" t="s">
        <v>27</v>
      </c>
      <c r="G30" s="25"/>
      <c r="H30" s="26"/>
      <c r="I30" s="26"/>
      <c r="J30" s="26"/>
    </row>
    <row r="31" spans="1:10" ht="11.1" customHeight="1" x14ac:dyDescent="0.25">
      <c r="A31" s="23" t="s">
        <v>112</v>
      </c>
      <c r="B31" s="14" t="s">
        <v>100</v>
      </c>
      <c r="C31" s="19">
        <v>262519.42420000001</v>
      </c>
      <c r="D31" s="19">
        <v>135205.04329999999</v>
      </c>
      <c r="E31" s="11" t="s">
        <v>23</v>
      </c>
      <c r="F31" s="24" t="s">
        <v>26</v>
      </c>
      <c r="G31" s="25" t="s">
        <v>142</v>
      </c>
      <c r="H31" s="26"/>
      <c r="I31" s="26"/>
      <c r="J31" s="26"/>
    </row>
    <row r="32" spans="1:10" ht="11.1" customHeight="1" x14ac:dyDescent="0.25">
      <c r="A32" s="23" t="s">
        <v>113</v>
      </c>
      <c r="B32" s="14" t="s">
        <v>69</v>
      </c>
      <c r="C32" s="19">
        <v>262539.49599999998</v>
      </c>
      <c r="D32" s="19">
        <v>135115.25099999999</v>
      </c>
      <c r="E32" s="11" t="s">
        <v>85</v>
      </c>
      <c r="F32" s="24" t="s">
        <v>13</v>
      </c>
      <c r="G32" s="25"/>
      <c r="H32" s="26"/>
      <c r="I32" s="26"/>
      <c r="J32" s="26"/>
    </row>
    <row r="33" spans="1:10" ht="11.1" customHeight="1" x14ac:dyDescent="0.25">
      <c r="A33" s="23" t="s">
        <v>114</v>
      </c>
      <c r="B33" s="14" t="s">
        <v>125</v>
      </c>
      <c r="C33" s="19">
        <v>262591.92849999998</v>
      </c>
      <c r="D33" s="19">
        <v>135167.04999999999</v>
      </c>
      <c r="E33" s="36" t="s">
        <v>86</v>
      </c>
      <c r="F33" s="24" t="s">
        <v>26</v>
      </c>
      <c r="G33" s="25">
        <v>1</v>
      </c>
      <c r="H33" s="26"/>
      <c r="I33" s="26"/>
      <c r="J33" s="26"/>
    </row>
    <row r="34" spans="1:10" ht="11.1" customHeight="1" x14ac:dyDescent="0.25">
      <c r="A34" s="23" t="s">
        <v>115</v>
      </c>
      <c r="B34" s="14" t="s">
        <v>69</v>
      </c>
      <c r="C34" s="19">
        <v>262639.821</v>
      </c>
      <c r="D34" s="19">
        <v>135114.72099999999</v>
      </c>
      <c r="E34" s="11" t="s">
        <v>87</v>
      </c>
      <c r="F34" s="24" t="s">
        <v>95</v>
      </c>
      <c r="G34" s="25"/>
      <c r="H34" s="26"/>
      <c r="I34" s="26"/>
      <c r="J34" s="26"/>
    </row>
    <row r="35" spans="1:10" ht="11.1" customHeight="1" x14ac:dyDescent="0.25">
      <c r="A35" s="23" t="s">
        <v>116</v>
      </c>
      <c r="B35" s="14" t="s">
        <v>101</v>
      </c>
      <c r="C35" s="19">
        <v>262640.36599999998</v>
      </c>
      <c r="D35" s="19">
        <v>135209.74100000001</v>
      </c>
      <c r="E35" s="11" t="s">
        <v>24</v>
      </c>
      <c r="F35" s="24" t="s">
        <v>30</v>
      </c>
      <c r="G35" s="25"/>
      <c r="H35" s="26"/>
      <c r="I35" s="26"/>
      <c r="J35" s="26"/>
    </row>
    <row r="36" spans="1:10" ht="11.1" customHeight="1" x14ac:dyDescent="0.25">
      <c r="A36" s="23" t="s">
        <v>140</v>
      </c>
      <c r="B36" s="14" t="s">
        <v>141</v>
      </c>
      <c r="C36" s="19">
        <v>262683.26299999998</v>
      </c>
      <c r="D36" s="19">
        <v>135144.54500000001</v>
      </c>
      <c r="E36" s="36" t="s">
        <v>139</v>
      </c>
      <c r="F36" s="24" t="s">
        <v>26</v>
      </c>
      <c r="G36" s="25">
        <v>1</v>
      </c>
      <c r="H36" s="26"/>
      <c r="I36" s="26"/>
      <c r="J36" s="26"/>
    </row>
    <row r="37" spans="1:10" ht="11.1" customHeight="1" x14ac:dyDescent="0.25">
      <c r="A37" s="23" t="s">
        <v>119</v>
      </c>
      <c r="B37" s="14" t="s">
        <v>53</v>
      </c>
      <c r="C37" s="19">
        <v>262901.50699999998</v>
      </c>
      <c r="D37" s="19">
        <v>135173.391</v>
      </c>
      <c r="E37" s="11" t="s">
        <v>91</v>
      </c>
      <c r="F37" s="24" t="s">
        <v>13</v>
      </c>
      <c r="G37" s="25"/>
      <c r="H37" s="26"/>
      <c r="I37" s="26"/>
      <c r="J37" s="26"/>
    </row>
    <row r="38" spans="1:10" ht="11.1" customHeight="1" x14ac:dyDescent="0.25">
      <c r="A38" s="23" t="s">
        <v>120</v>
      </c>
      <c r="B38" s="14" t="s">
        <v>103</v>
      </c>
      <c r="C38" s="19">
        <v>262915.11290000001</v>
      </c>
      <c r="D38" s="19">
        <v>135190.1238</v>
      </c>
      <c r="E38" s="11" t="s">
        <v>12</v>
      </c>
      <c r="F38" s="24" t="s">
        <v>98</v>
      </c>
      <c r="G38" s="25"/>
      <c r="H38" s="26"/>
      <c r="I38" s="26"/>
      <c r="J38" s="26"/>
    </row>
    <row r="39" spans="1:10" ht="11.1" customHeight="1" x14ac:dyDescent="0.25">
      <c r="A39" s="23" t="s">
        <v>121</v>
      </c>
      <c r="B39" s="14" t="s">
        <v>104</v>
      </c>
      <c r="C39" s="19">
        <v>262986.75229999999</v>
      </c>
      <c r="D39" s="19">
        <v>135258.42569999999</v>
      </c>
      <c r="E39" s="11" t="s">
        <v>92</v>
      </c>
      <c r="F39" s="24" t="s">
        <v>108</v>
      </c>
      <c r="G39" s="45"/>
      <c r="H39" s="44"/>
      <c r="I39" s="44"/>
      <c r="J39" s="44"/>
    </row>
    <row r="40" spans="1:10" ht="11.1" customHeight="1" x14ac:dyDescent="0.25">
      <c r="A40" s="48"/>
      <c r="B40" s="49"/>
      <c r="C40" s="50"/>
      <c r="D40" s="50"/>
      <c r="E40" s="51"/>
      <c r="F40" s="52"/>
      <c r="G40" s="45"/>
      <c r="H40" s="53"/>
      <c r="I40" s="44"/>
      <c r="J40" s="44"/>
    </row>
    <row r="41" spans="1:10" ht="11.1" customHeight="1" thickBot="1" x14ac:dyDescent="0.3">
      <c r="A41" s="48"/>
      <c r="B41" s="49"/>
      <c r="C41" s="50"/>
      <c r="D41" s="50"/>
      <c r="E41" s="51"/>
      <c r="F41" s="52"/>
      <c r="G41" s="45"/>
      <c r="H41" s="53"/>
      <c r="I41" s="44"/>
      <c r="J41" s="44"/>
    </row>
    <row r="42" spans="1:10" ht="12" customHeight="1" thickBot="1" x14ac:dyDescent="0.3">
      <c r="A42" s="132" t="s">
        <v>150</v>
      </c>
      <c r="B42" s="133"/>
      <c r="C42" s="133"/>
      <c r="D42" s="133"/>
      <c r="E42" s="133"/>
      <c r="F42" s="134"/>
      <c r="G42" s="46"/>
      <c r="H42" s="46"/>
      <c r="I42" s="47"/>
      <c r="J42" s="47"/>
    </row>
    <row r="43" spans="1:10" ht="11.1" customHeight="1" x14ac:dyDescent="0.25">
      <c r="A43" s="23" t="s">
        <v>122</v>
      </c>
      <c r="B43" s="14" t="s">
        <v>105</v>
      </c>
      <c r="C43" s="19">
        <v>263149.77830000001</v>
      </c>
      <c r="D43" s="19">
        <v>135375.19779999999</v>
      </c>
      <c r="E43" s="11" t="s">
        <v>93</v>
      </c>
      <c r="F43" s="24" t="s">
        <v>13</v>
      </c>
      <c r="G43" s="25"/>
      <c r="H43" s="26"/>
      <c r="I43" s="26"/>
      <c r="J43" s="26"/>
    </row>
    <row r="44" spans="1:10" ht="11.1" customHeight="1" x14ac:dyDescent="0.25">
      <c r="A44" s="23" t="s">
        <v>123</v>
      </c>
      <c r="B44" s="14" t="s">
        <v>106</v>
      </c>
      <c r="C44" s="19">
        <v>263264.68800000002</v>
      </c>
      <c r="D44" s="19">
        <v>135281.432</v>
      </c>
      <c r="E44" s="11" t="s">
        <v>94</v>
      </c>
      <c r="F44" s="24" t="s">
        <v>13</v>
      </c>
      <c r="G44" s="25"/>
      <c r="H44" s="26"/>
      <c r="I44" s="26"/>
      <c r="J44" s="26"/>
    </row>
    <row r="45" spans="1:10" ht="11.1" customHeight="1" x14ac:dyDescent="0.25">
      <c r="A45" s="23" t="s">
        <v>128</v>
      </c>
      <c r="B45" s="14" t="s">
        <v>6</v>
      </c>
      <c r="C45" s="19">
        <v>263465.37430000002</v>
      </c>
      <c r="D45" s="19">
        <v>135140.4774</v>
      </c>
      <c r="E45" s="11" t="s">
        <v>88</v>
      </c>
      <c r="F45" s="13" t="s">
        <v>96</v>
      </c>
      <c r="G45" s="25"/>
      <c r="H45" s="26"/>
      <c r="I45" s="26"/>
      <c r="J45" s="26"/>
    </row>
    <row r="46" spans="1:10" ht="11.1" customHeight="1" x14ac:dyDescent="0.25">
      <c r="A46" s="23" t="s">
        <v>117</v>
      </c>
      <c r="B46" s="14" t="s">
        <v>102</v>
      </c>
      <c r="C46" s="19">
        <v>264066.505</v>
      </c>
      <c r="D46" s="19">
        <v>135167.50899999999</v>
      </c>
      <c r="E46" s="11" t="s">
        <v>89</v>
      </c>
      <c r="F46" s="13" t="s">
        <v>13</v>
      </c>
      <c r="G46" s="25"/>
      <c r="H46" s="26"/>
      <c r="I46" s="26"/>
      <c r="J46" s="26"/>
    </row>
    <row r="47" spans="1:10" ht="11.1" customHeight="1" thickBot="1" x14ac:dyDescent="0.3">
      <c r="A47" s="29" t="s">
        <v>118</v>
      </c>
      <c r="B47" s="30" t="s">
        <v>6</v>
      </c>
      <c r="C47" s="31">
        <v>266149.5686</v>
      </c>
      <c r="D47" s="31">
        <v>135126.25260000001</v>
      </c>
      <c r="E47" s="32" t="s">
        <v>90</v>
      </c>
      <c r="F47" s="33" t="s">
        <v>97</v>
      </c>
      <c r="G47" s="38"/>
      <c r="H47" s="39"/>
      <c r="I47" s="39"/>
      <c r="J47" s="39"/>
    </row>
    <row r="48" spans="1:10" ht="11.1" customHeight="1" thickBot="1" x14ac:dyDescent="0.3">
      <c r="A48" s="112" t="s">
        <v>137</v>
      </c>
      <c r="B48" s="113"/>
      <c r="C48" s="113"/>
      <c r="D48" s="113"/>
      <c r="E48" s="113"/>
      <c r="F48" s="114"/>
      <c r="G48" s="10">
        <f>SUM(G7:G47)</f>
        <v>5</v>
      </c>
      <c r="H48" s="10">
        <f>SUM(H7:H47)</f>
        <v>1</v>
      </c>
      <c r="I48" s="10">
        <f>SUM(I7:I47)</f>
        <v>0</v>
      </c>
      <c r="J48" s="10">
        <f>SUM(J7:J47)</f>
        <v>0</v>
      </c>
    </row>
    <row r="53" spans="1:10" ht="11.1" customHeight="1" x14ac:dyDescent="0.25">
      <c r="A53" s="23" t="s">
        <v>130</v>
      </c>
      <c r="B53" s="15" t="s">
        <v>25</v>
      </c>
      <c r="C53" s="19">
        <v>262519.42420000001</v>
      </c>
      <c r="D53" s="28">
        <v>135205.04329999999</v>
      </c>
      <c r="E53" s="16" t="s">
        <v>23</v>
      </c>
      <c r="F53" s="13" t="s">
        <v>26</v>
      </c>
      <c r="G53" s="37">
        <v>1</v>
      </c>
      <c r="H53" s="9"/>
      <c r="I53" s="9"/>
      <c r="J53"/>
    </row>
  </sheetData>
  <mergeCells count="16">
    <mergeCell ref="A48:F48"/>
    <mergeCell ref="G3:J5"/>
    <mergeCell ref="A1:J2"/>
    <mergeCell ref="G28:G29"/>
    <mergeCell ref="H28:H29"/>
    <mergeCell ref="I28:I29"/>
    <mergeCell ref="J28:J29"/>
    <mergeCell ref="E28:E29"/>
    <mergeCell ref="F28:F29"/>
    <mergeCell ref="A7:F7"/>
    <mergeCell ref="C28:C29"/>
    <mergeCell ref="D28:D29"/>
    <mergeCell ref="A3:B5"/>
    <mergeCell ref="C3:D5"/>
    <mergeCell ref="E3:F5"/>
    <mergeCell ref="A42:F42"/>
  </mergeCells>
  <pageMargins left="0.7" right="0.7" top="0.75" bottom="0.75" header="0.3" footer="0.3"/>
  <pageSetup scale="10" fitToHeight="0" orientation="landscape" r:id="rId1"/>
  <headerFooter>
    <oddFooter>&amp;L&amp;Z&amp;F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40F0-831E-427B-BD07-DF0FA1D7BEC6}">
  <sheetPr>
    <pageSetUpPr fitToPage="1"/>
  </sheetPr>
  <dimension ref="A1:G38"/>
  <sheetViews>
    <sheetView zoomScale="120" zoomScaleNormal="120" workbookViewId="0">
      <selection activeCell="A11" sqref="A11"/>
    </sheetView>
  </sheetViews>
  <sheetFormatPr defaultRowHeight="15" x14ac:dyDescent="0.25"/>
  <cols>
    <col min="1" max="1" width="18" customWidth="1"/>
    <col min="2" max="2" width="9.5703125" customWidth="1"/>
    <col min="3" max="4" width="10.85546875" style="2" customWidth="1"/>
    <col min="5" max="5" width="7" style="1" bestFit="1" customWidth="1"/>
    <col min="6" max="6" width="27.7109375" style="3" customWidth="1"/>
    <col min="7" max="7" width="20.42578125" style="1" customWidth="1"/>
    <col min="10" max="10" width="37" customWidth="1"/>
  </cols>
  <sheetData>
    <row r="1" spans="1:7" ht="9.9499999999999993" customHeight="1" x14ac:dyDescent="0.25">
      <c r="A1" s="141" t="s">
        <v>143</v>
      </c>
      <c r="B1" s="142"/>
      <c r="C1" s="142"/>
      <c r="D1" s="142"/>
      <c r="E1" s="142"/>
      <c r="F1" s="142"/>
      <c r="G1" s="143"/>
    </row>
    <row r="2" spans="1:7" ht="9.9499999999999993" customHeight="1" thickBot="1" x14ac:dyDescent="0.3">
      <c r="A2" s="144"/>
      <c r="B2" s="145"/>
      <c r="C2" s="145"/>
      <c r="D2" s="145"/>
      <c r="E2" s="145"/>
      <c r="F2" s="145"/>
      <c r="G2" s="146"/>
    </row>
    <row r="3" spans="1:7" ht="9" customHeight="1" x14ac:dyDescent="0.25">
      <c r="A3" s="147" t="s">
        <v>9</v>
      </c>
      <c r="B3" s="148"/>
      <c r="C3" s="153" t="s">
        <v>8</v>
      </c>
      <c r="D3" s="154"/>
      <c r="E3" s="159" t="s">
        <v>3</v>
      </c>
      <c r="F3" s="160"/>
      <c r="G3" s="165" t="s">
        <v>148</v>
      </c>
    </row>
    <row r="4" spans="1:7" ht="9" customHeight="1" x14ac:dyDescent="0.25">
      <c r="A4" s="149"/>
      <c r="B4" s="150"/>
      <c r="C4" s="155"/>
      <c r="D4" s="156"/>
      <c r="E4" s="161"/>
      <c r="F4" s="162"/>
      <c r="G4" s="166"/>
    </row>
    <row r="5" spans="1:7" ht="18" customHeight="1" thickBot="1" x14ac:dyDescent="0.3">
      <c r="A5" s="151"/>
      <c r="B5" s="152"/>
      <c r="C5" s="157"/>
      <c r="D5" s="158"/>
      <c r="E5" s="163"/>
      <c r="F5" s="164"/>
      <c r="G5" s="167"/>
    </row>
    <row r="6" spans="1:7" ht="18" customHeight="1" thickBot="1" x14ac:dyDescent="0.3">
      <c r="A6" s="10" t="s">
        <v>2</v>
      </c>
      <c r="B6" s="10" t="s">
        <v>1</v>
      </c>
      <c r="C6" s="40" t="s">
        <v>5</v>
      </c>
      <c r="D6" s="40" t="s">
        <v>4</v>
      </c>
      <c r="E6" s="10" t="s">
        <v>7</v>
      </c>
      <c r="F6" s="41" t="s">
        <v>0</v>
      </c>
      <c r="G6" s="41" t="s">
        <v>144</v>
      </c>
    </row>
    <row r="7" spans="1:7" ht="10.5" customHeight="1" thickBot="1" x14ac:dyDescent="0.3">
      <c r="A7" s="135" t="s">
        <v>21</v>
      </c>
      <c r="B7" s="136"/>
      <c r="C7" s="136"/>
      <c r="D7" s="136"/>
      <c r="E7" s="136"/>
      <c r="F7" s="137"/>
      <c r="G7" s="42" t="s">
        <v>10</v>
      </c>
    </row>
    <row r="8" spans="1:7" ht="10.5" customHeight="1" x14ac:dyDescent="0.25">
      <c r="A8" s="23"/>
      <c r="B8" s="14"/>
      <c r="C8" s="19"/>
      <c r="D8" s="19"/>
      <c r="E8" s="11"/>
      <c r="F8" s="24"/>
      <c r="G8" s="43"/>
    </row>
    <row r="9" spans="1:7" ht="10.5" customHeight="1" x14ac:dyDescent="0.25">
      <c r="A9" s="23"/>
      <c r="B9" s="14"/>
      <c r="C9" s="19"/>
      <c r="D9" s="19"/>
      <c r="E9" s="11"/>
      <c r="F9" s="24"/>
      <c r="G9" s="43"/>
    </row>
    <row r="10" spans="1:7" ht="10.5" customHeight="1" x14ac:dyDescent="0.25">
      <c r="A10" s="23"/>
      <c r="B10" s="14"/>
      <c r="C10" s="19"/>
      <c r="D10" s="19"/>
      <c r="E10" s="11"/>
      <c r="F10" s="24"/>
      <c r="G10" s="43"/>
    </row>
    <row r="11" spans="1:7" ht="10.5" customHeight="1" x14ac:dyDescent="0.25">
      <c r="A11" s="23"/>
      <c r="B11" s="14"/>
      <c r="C11" s="19"/>
      <c r="D11" s="19"/>
      <c r="E11" s="11"/>
      <c r="F11" s="24"/>
      <c r="G11" s="43"/>
    </row>
    <row r="12" spans="1:7" ht="10.5" customHeight="1" x14ac:dyDescent="0.25">
      <c r="A12" s="23"/>
      <c r="B12" s="14"/>
      <c r="C12" s="19"/>
      <c r="D12" s="19"/>
      <c r="E12" s="11"/>
      <c r="F12" s="24"/>
      <c r="G12" s="43"/>
    </row>
    <row r="13" spans="1:7" ht="10.5" customHeight="1" x14ac:dyDescent="0.25">
      <c r="A13" s="23"/>
      <c r="B13" s="14"/>
      <c r="C13" s="19"/>
      <c r="D13" s="19"/>
      <c r="E13" s="11"/>
      <c r="F13" s="24"/>
      <c r="G13" s="43"/>
    </row>
    <row r="14" spans="1:7" ht="10.5" customHeight="1" x14ac:dyDescent="0.25">
      <c r="A14" s="23"/>
      <c r="B14" s="14"/>
      <c r="C14" s="19"/>
      <c r="D14" s="19"/>
      <c r="E14" s="11"/>
      <c r="F14" s="24"/>
      <c r="G14" s="43"/>
    </row>
    <row r="15" spans="1:7" ht="10.5" customHeight="1" x14ac:dyDescent="0.25">
      <c r="A15" s="23"/>
      <c r="B15" s="14"/>
      <c r="C15" s="19"/>
      <c r="D15" s="19"/>
      <c r="E15" s="11"/>
      <c r="F15" s="24"/>
      <c r="G15" s="43"/>
    </row>
    <row r="16" spans="1:7" ht="10.5" customHeight="1" x14ac:dyDescent="0.25">
      <c r="A16" s="23"/>
      <c r="B16" s="14"/>
      <c r="C16" s="19"/>
      <c r="D16" s="19"/>
      <c r="E16" s="11"/>
      <c r="F16" s="24"/>
      <c r="G16" s="43"/>
    </row>
    <row r="17" spans="1:7" ht="10.5" customHeight="1" x14ac:dyDescent="0.25">
      <c r="A17" s="23"/>
      <c r="B17" s="14"/>
      <c r="C17" s="19"/>
      <c r="D17" s="19"/>
      <c r="E17" s="11"/>
      <c r="F17" s="24"/>
      <c r="G17" s="43"/>
    </row>
    <row r="18" spans="1:7" ht="10.5" customHeight="1" x14ac:dyDescent="0.25">
      <c r="A18" s="23"/>
      <c r="B18" s="14"/>
      <c r="C18" s="19"/>
      <c r="D18" s="19"/>
      <c r="E18" s="11"/>
      <c r="F18" s="24"/>
      <c r="G18" s="43"/>
    </row>
    <row r="19" spans="1:7" ht="10.5" customHeight="1" x14ac:dyDescent="0.25">
      <c r="A19" s="23"/>
      <c r="B19" s="14"/>
      <c r="C19" s="19"/>
      <c r="D19" s="19"/>
      <c r="E19" s="11"/>
      <c r="F19" s="24"/>
      <c r="G19" s="43"/>
    </row>
    <row r="20" spans="1:7" ht="10.5" customHeight="1" x14ac:dyDescent="0.25">
      <c r="A20" s="23"/>
      <c r="B20" s="14"/>
      <c r="C20" s="19"/>
      <c r="D20" s="19"/>
      <c r="E20" s="11"/>
      <c r="F20" s="24"/>
      <c r="G20" s="43"/>
    </row>
    <row r="21" spans="1:7" ht="10.5" customHeight="1" x14ac:dyDescent="0.25">
      <c r="A21" s="23"/>
      <c r="B21" s="14"/>
      <c r="C21" s="19"/>
      <c r="D21" s="19"/>
      <c r="E21" s="11"/>
      <c r="F21" s="24"/>
      <c r="G21" s="43"/>
    </row>
    <row r="22" spans="1:7" ht="10.5" customHeight="1" x14ac:dyDescent="0.25">
      <c r="A22" s="23"/>
      <c r="B22" s="14"/>
      <c r="C22" s="19"/>
      <c r="D22" s="19"/>
      <c r="E22" s="11"/>
      <c r="F22" s="24"/>
      <c r="G22" s="43"/>
    </row>
    <row r="23" spans="1:7" ht="10.5" customHeight="1" x14ac:dyDescent="0.25">
      <c r="A23" s="23"/>
      <c r="B23" s="14"/>
      <c r="C23" s="19"/>
      <c r="D23" s="19"/>
      <c r="E23" s="11"/>
      <c r="F23" s="24"/>
      <c r="G23" s="43"/>
    </row>
    <row r="24" spans="1:7" ht="10.5" customHeight="1" x14ac:dyDescent="0.25">
      <c r="A24" s="23"/>
      <c r="B24" s="14"/>
      <c r="C24" s="19"/>
      <c r="D24" s="19"/>
      <c r="E24" s="11"/>
      <c r="F24" s="24"/>
      <c r="G24" s="43"/>
    </row>
    <row r="25" spans="1:7" ht="10.5" customHeight="1" x14ac:dyDescent="0.25">
      <c r="A25" s="23"/>
      <c r="B25" s="14"/>
      <c r="C25" s="19"/>
      <c r="D25" s="19"/>
      <c r="E25" s="11"/>
      <c r="F25" s="24"/>
      <c r="G25" s="43"/>
    </row>
    <row r="26" spans="1:7" ht="10.5" customHeight="1" x14ac:dyDescent="0.25">
      <c r="A26" s="23"/>
      <c r="B26" s="14"/>
      <c r="C26" s="19"/>
      <c r="D26" s="19"/>
      <c r="E26" s="11"/>
      <c r="F26" s="24"/>
      <c r="G26" s="43"/>
    </row>
    <row r="27" spans="1:7" ht="10.5" customHeight="1" x14ac:dyDescent="0.25">
      <c r="A27" s="23"/>
      <c r="B27" s="14"/>
      <c r="C27" s="19"/>
      <c r="D27" s="19"/>
      <c r="E27" s="11"/>
      <c r="F27" s="24"/>
      <c r="G27" s="43"/>
    </row>
    <row r="28" spans="1:7" ht="10.5" customHeight="1" x14ac:dyDescent="0.25">
      <c r="A28" s="23"/>
      <c r="B28" s="14"/>
      <c r="C28" s="19"/>
      <c r="D28" s="19"/>
      <c r="E28" s="11"/>
      <c r="F28" s="24"/>
      <c r="G28" s="43"/>
    </row>
    <row r="29" spans="1:7" ht="10.5" customHeight="1" x14ac:dyDescent="0.25">
      <c r="A29" s="23"/>
      <c r="B29" s="14"/>
      <c r="C29" s="19"/>
      <c r="D29" s="19"/>
      <c r="E29" s="11"/>
      <c r="F29" s="24"/>
      <c r="G29" s="43"/>
    </row>
    <row r="30" spans="1:7" ht="10.5" customHeight="1" x14ac:dyDescent="0.25">
      <c r="A30" s="23"/>
      <c r="B30" s="14"/>
      <c r="C30" s="19"/>
      <c r="D30" s="19"/>
      <c r="E30" s="11"/>
      <c r="F30" s="24"/>
      <c r="G30" s="43"/>
    </row>
    <row r="31" spans="1:7" ht="10.5" customHeight="1" x14ac:dyDescent="0.25">
      <c r="A31" s="23"/>
      <c r="B31" s="14"/>
      <c r="C31" s="19"/>
      <c r="D31" s="19"/>
      <c r="E31" s="11"/>
      <c r="F31" s="24"/>
      <c r="G31" s="43"/>
    </row>
    <row r="32" spans="1:7" ht="10.5" customHeight="1" x14ac:dyDescent="0.25">
      <c r="A32" s="23"/>
      <c r="B32" s="14"/>
      <c r="C32" s="19"/>
      <c r="D32" s="19"/>
      <c r="E32" s="11"/>
      <c r="F32" s="24"/>
      <c r="G32" s="43"/>
    </row>
    <row r="33" spans="1:7" ht="10.5" customHeight="1" x14ac:dyDescent="0.25">
      <c r="A33" s="23"/>
      <c r="B33" s="14"/>
      <c r="C33" s="19"/>
      <c r="D33" s="19"/>
      <c r="E33" s="11"/>
      <c r="F33" s="24"/>
      <c r="G33" s="43"/>
    </row>
    <row r="34" spans="1:7" ht="10.5" customHeight="1" x14ac:dyDescent="0.25">
      <c r="A34" s="23"/>
      <c r="B34" s="14"/>
      <c r="C34" s="19"/>
      <c r="D34" s="19"/>
      <c r="E34" s="11"/>
      <c r="F34" s="24"/>
      <c r="G34" s="43"/>
    </row>
    <row r="35" spans="1:7" ht="10.5" customHeight="1" x14ac:dyDescent="0.25">
      <c r="A35" s="23"/>
      <c r="B35" s="14"/>
      <c r="C35" s="19"/>
      <c r="D35" s="19"/>
      <c r="E35" s="11"/>
      <c r="F35" s="24"/>
      <c r="G35" s="43"/>
    </row>
    <row r="36" spans="1:7" ht="10.5" customHeight="1" x14ac:dyDescent="0.25">
      <c r="A36" s="23"/>
      <c r="B36" s="14"/>
      <c r="C36" s="19"/>
      <c r="D36" s="19"/>
      <c r="E36" s="11"/>
      <c r="F36" s="24"/>
      <c r="G36" s="43"/>
    </row>
    <row r="37" spans="1:7" ht="10.5" customHeight="1" thickBot="1" x14ac:dyDescent="0.3">
      <c r="A37" s="23"/>
      <c r="B37" s="14"/>
      <c r="C37" s="19"/>
      <c r="D37" s="19"/>
      <c r="E37" s="11"/>
      <c r="F37" s="24"/>
      <c r="G37" s="43"/>
    </row>
    <row r="38" spans="1:7" ht="10.5" customHeight="1" thickBot="1" x14ac:dyDescent="0.3">
      <c r="A38" s="138" t="s">
        <v>137</v>
      </c>
      <c r="B38" s="139"/>
      <c r="C38" s="139"/>
      <c r="D38" s="139"/>
      <c r="E38" s="139"/>
      <c r="F38" s="140"/>
      <c r="G38" s="10">
        <f>SUM(G7:G37)</f>
        <v>0</v>
      </c>
    </row>
  </sheetData>
  <mergeCells count="7">
    <mergeCell ref="A7:F7"/>
    <mergeCell ref="A38:F38"/>
    <mergeCell ref="A1:G2"/>
    <mergeCell ref="A3:B5"/>
    <mergeCell ref="C3:D5"/>
    <mergeCell ref="E3:F5"/>
    <mergeCell ref="G3:G5"/>
  </mergeCells>
  <pageMargins left="0.7" right="0.7" top="0.75" bottom="0.75" header="0.3" footer="0.3"/>
  <pageSetup scale="10" fitToHeight="0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CL-MON-HZ CONTROL</vt:lpstr>
      <vt:lpstr>CL-MON-HZ CONTROL (2)</vt:lpstr>
      <vt:lpstr>RW MONS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Kevin Yeager</cp:lastModifiedBy>
  <cp:lastPrinted>2025-05-02T17:24:59Z</cp:lastPrinted>
  <dcterms:created xsi:type="dcterms:W3CDTF">2019-09-04T17:29:37Z</dcterms:created>
  <dcterms:modified xsi:type="dcterms:W3CDTF">2025-06-12T18:20:16Z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